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6 - Cases, Discussion Questions, Examples &amp; Exercises\Exercises\"/>
    </mc:Choice>
  </mc:AlternateContent>
  <bookViews>
    <workbookView xWindow="0" yWindow="0" windowWidth="32910" windowHeight="14760"/>
  </bookViews>
  <sheets>
    <sheet name="Ex 6-1" sheetId="1" r:id="rId1"/>
  </sheets>
  <calcPr calcId="162913"/>
</workbook>
</file>

<file path=xl/calcChain.xml><?xml version="1.0" encoding="utf-8"?>
<calcChain xmlns="http://schemas.openxmlformats.org/spreadsheetml/2006/main">
  <c r="F16" i="1" l="1"/>
  <c r="J16" i="1" s="1"/>
  <c r="H16" i="1"/>
  <c r="N16" i="1" s="1"/>
  <c r="N17" i="1"/>
  <c r="F20" i="1"/>
  <c r="J20" i="1" s="1"/>
  <c r="H20" i="1"/>
  <c r="N20" i="1"/>
  <c r="H21" i="1"/>
  <c r="F24" i="1"/>
  <c r="J24" i="1" s="1"/>
  <c r="H24" i="1"/>
  <c r="N24" i="1" s="1"/>
  <c r="N25" i="1"/>
  <c r="J28" i="1"/>
  <c r="H28" i="1"/>
  <c r="N28" i="1" s="1"/>
  <c r="F36" i="1"/>
  <c r="J36" i="1"/>
  <c r="H36" i="1"/>
  <c r="N36" i="1" s="1"/>
  <c r="F40" i="1"/>
  <c r="J40" i="1"/>
  <c r="H40" i="1"/>
  <c r="N40" i="1" s="1"/>
  <c r="F44" i="1"/>
  <c r="J44" i="1" s="1"/>
  <c r="H44" i="1"/>
  <c r="N44" i="1" s="1"/>
  <c r="J48" i="1"/>
  <c r="H48" i="1"/>
  <c r="N49" i="1" s="1"/>
  <c r="M16" i="1"/>
  <c r="M17" i="1"/>
  <c r="M18" i="1" s="1"/>
  <c r="M20" i="1"/>
  <c r="M22" i="1" s="1"/>
  <c r="M21" i="1"/>
  <c r="M24" i="1"/>
  <c r="M25" i="1"/>
  <c r="M26" i="1"/>
  <c r="M28" i="1"/>
  <c r="M45" i="1"/>
  <c r="N21" i="1"/>
  <c r="N22" i="1" s="1"/>
  <c r="N18" i="1" l="1"/>
  <c r="M41" i="1"/>
  <c r="N26" i="1"/>
  <c r="N48" i="1"/>
  <c r="N50" i="1" s="1"/>
  <c r="N42" i="1"/>
  <c r="J52" i="1"/>
  <c r="M49" i="1"/>
  <c r="M37" i="1"/>
  <c r="M36" i="1"/>
  <c r="M38" i="1" s="1"/>
  <c r="N45" i="1"/>
  <c r="N46" i="1" s="1"/>
  <c r="N41" i="1"/>
  <c r="N37" i="1"/>
  <c r="N38" i="1" s="1"/>
  <c r="N29" i="1"/>
  <c r="N30" i="1" s="1"/>
  <c r="M40" i="1"/>
  <c r="M42" i="1" s="1"/>
  <c r="M48" i="1"/>
  <c r="M50" i="1" s="1"/>
  <c r="M44" i="1"/>
  <c r="M46" i="1" s="1"/>
  <c r="M29" i="1"/>
  <c r="M30" i="1" s="1"/>
  <c r="G4" i="1" l="1"/>
  <c r="G7" i="1"/>
</calcChain>
</file>

<file path=xl/comments1.xml><?xml version="1.0" encoding="utf-8"?>
<comments xmlns="http://schemas.openxmlformats.org/spreadsheetml/2006/main">
  <authors>
    <author>mchen</author>
  </authors>
  <commentList>
    <comment ref="M16" authorId="0" shapeId="0">
      <text>
        <r>
          <rPr>
            <b/>
            <sz val="14"/>
            <color indexed="81"/>
            <rFont val="Tahoma"/>
            <family val="2"/>
          </rPr>
          <t>please note that the demand is higher than the capacity, hence the max capacity is used in the calculation. In other words, some demands are not supplied.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<sst xmlns="http://schemas.openxmlformats.org/spreadsheetml/2006/main" count="63" uniqueCount="31">
  <si>
    <t>Current Capacity</t>
  </si>
  <si>
    <t>Option 1</t>
  </si>
  <si>
    <t>Additional Capacity</t>
  </si>
  <si>
    <t>Annualized Fixed Cost</t>
  </si>
  <si>
    <t>Option 2: Outsource to Molectron</t>
  </si>
  <si>
    <t>Server Sales Price</t>
  </si>
  <si>
    <t>Past Year</t>
  </si>
  <si>
    <t>Servers Sold</t>
  </si>
  <si>
    <t>Year 1</t>
  </si>
  <si>
    <t>Year 2</t>
  </si>
  <si>
    <t>Cost</t>
  </si>
  <si>
    <t>Profit</t>
  </si>
  <si>
    <t>Revenue</t>
  </si>
  <si>
    <t>Probability</t>
  </si>
  <si>
    <t>Option 2</t>
  </si>
  <si>
    <t>Total</t>
  </si>
  <si>
    <t>ONLY CONSIDER INCREMENTAL SERVERS (over 10,000/year)</t>
  </si>
  <si>
    <t>E(Incremental Profit Option 1)</t>
  </si>
  <si>
    <t>E(Incremental Profit Option 2)</t>
  </si>
  <si>
    <t>Excersise 6-1: Moon Micro</t>
  </si>
  <si>
    <t>Raw Material/Server</t>
  </si>
  <si>
    <t>Option 1: Add Capacity to Santa Clara Plant</t>
  </si>
  <si>
    <t>Labor/Server</t>
  </si>
  <si>
    <t>Cost/Server</t>
  </si>
  <si>
    <t>Molectron Cost/Server</t>
  </si>
  <si>
    <r>
      <t xml:space="preserve">Demand up, </t>
    </r>
    <r>
      <rPr>
        <i/>
        <sz val="12"/>
        <rFont val="Arial"/>
        <family val="2"/>
      </rPr>
      <t>D</t>
    </r>
    <r>
      <rPr>
        <i/>
        <vertAlign val="subscript"/>
        <sz val="12"/>
        <rFont val="Arial"/>
        <family val="2"/>
      </rPr>
      <t>u</t>
    </r>
  </si>
  <si>
    <r>
      <t xml:space="preserve">Demand same, </t>
    </r>
    <r>
      <rPr>
        <i/>
        <sz val="12"/>
        <rFont val="Arial"/>
        <family val="2"/>
      </rPr>
      <t>D</t>
    </r>
    <r>
      <rPr>
        <i/>
        <vertAlign val="subscript"/>
        <sz val="12"/>
        <rFont val="Arial"/>
        <family val="2"/>
      </rPr>
      <t>d</t>
    </r>
  </si>
  <si>
    <r>
      <t xml:space="preserve">Demand, </t>
    </r>
    <r>
      <rPr>
        <i/>
        <sz val="12"/>
        <rFont val="Arial"/>
        <family val="2"/>
      </rPr>
      <t>D</t>
    </r>
    <r>
      <rPr>
        <i/>
        <vertAlign val="subscript"/>
        <sz val="12"/>
        <rFont val="Arial"/>
        <family val="2"/>
      </rPr>
      <t>uu</t>
    </r>
  </si>
  <si>
    <r>
      <t xml:space="preserve">Demand, </t>
    </r>
    <r>
      <rPr>
        <i/>
        <sz val="12"/>
        <rFont val="Arial"/>
        <family val="2"/>
      </rPr>
      <t>D</t>
    </r>
    <r>
      <rPr>
        <i/>
        <vertAlign val="subscript"/>
        <sz val="12"/>
        <rFont val="Arial"/>
        <family val="2"/>
      </rPr>
      <t>ud</t>
    </r>
  </si>
  <si>
    <r>
      <t xml:space="preserve">Demand, </t>
    </r>
    <r>
      <rPr>
        <i/>
        <sz val="12"/>
        <rFont val="Arial"/>
        <family val="2"/>
      </rPr>
      <t>D</t>
    </r>
    <r>
      <rPr>
        <i/>
        <vertAlign val="subscript"/>
        <sz val="12"/>
        <rFont val="Arial"/>
        <family val="2"/>
      </rPr>
      <t>du</t>
    </r>
  </si>
  <si>
    <r>
      <t xml:space="preserve">Demand, </t>
    </r>
    <r>
      <rPr>
        <i/>
        <sz val="12"/>
        <rFont val="Arial"/>
        <family val="2"/>
      </rPr>
      <t>D</t>
    </r>
    <r>
      <rPr>
        <i/>
        <vertAlign val="subscript"/>
        <sz val="12"/>
        <rFont val="Arial"/>
        <family val="2"/>
      </rPr>
      <t>dd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</si>
</sst>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color indexed="81"/>
      <name val="Tahoma"/>
      <family val="2"/>
    </font>
    <font>
      <b/>
      <sz val="14"/>
      <color indexed="81"/>
      <name val="Tahoma"/>
      <family val="2"/>
    </font>
    <font>
      <b/>
      <u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i/>
      <sz val="12"/>
      <name val="Arial"/>
      <family val="2"/>
    </font>
    <font>
      <i/>
      <vertAlign val="subscript"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4" fillId="0" borderId="0" xfId="0" applyFont="1"/>
    <xf numFmtId="0" fontId="5" fillId="0" borderId="0" xfId="0" applyFont="1"/>
    <xf numFmtId="9" fontId="5" fillId="0" borderId="0" xfId="3" applyFont="1"/>
    <xf numFmtId="164" fontId="5" fillId="0" borderId="0" xfId="1" applyNumberFormat="1" applyFont="1"/>
    <xf numFmtId="0" fontId="5" fillId="0" borderId="1" xfId="0" applyFont="1" applyBorder="1"/>
    <xf numFmtId="6" fontId="5" fillId="0" borderId="0" xfId="0" applyNumberFormat="1" applyFont="1"/>
    <xf numFmtId="6" fontId="5" fillId="0" borderId="2" xfId="0" applyNumberFormat="1" applyFont="1" applyBorder="1"/>
    <xf numFmtId="165" fontId="5" fillId="0" borderId="0" xfId="2" applyNumberFormat="1" applyFont="1"/>
    <xf numFmtId="0" fontId="6" fillId="0" borderId="0" xfId="0" applyFont="1"/>
    <xf numFmtId="9" fontId="6" fillId="0" borderId="0" xfId="3" applyFont="1"/>
    <xf numFmtId="164" fontId="5" fillId="0" borderId="0" xfId="0" applyNumberFormat="1" applyFont="1"/>
    <xf numFmtId="9" fontId="5" fillId="0" borderId="0" xfId="0" applyNumberFormat="1" applyFont="1"/>
    <xf numFmtId="0" fontId="5" fillId="2" borderId="0" xfId="0" applyFont="1" applyFill="1"/>
    <xf numFmtId="9" fontId="5" fillId="2" borderId="0" xfId="3" applyFon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21</xdr:row>
      <xdr:rowOff>0</xdr:rowOff>
    </xdr:from>
    <xdr:to>
      <xdr:col>3</xdr:col>
      <xdr:colOff>0</xdr:colOff>
      <xdr:row>30</xdr:row>
      <xdr:rowOff>76200</xdr:rowOff>
    </xdr:to>
    <xdr:sp macro="" textlink="">
      <xdr:nvSpPr>
        <xdr:cNvPr id="1046" name="Line 1"/>
        <xdr:cNvSpPr>
          <a:spLocks noChangeShapeType="1"/>
        </xdr:cNvSpPr>
      </xdr:nvSpPr>
      <xdr:spPr bwMode="auto">
        <a:xfrm flipV="1">
          <a:off x="2057400" y="4048125"/>
          <a:ext cx="609600" cy="1790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30</xdr:row>
      <xdr:rowOff>76200</xdr:rowOff>
    </xdr:from>
    <xdr:to>
      <xdr:col>2</xdr:col>
      <xdr:colOff>590550</xdr:colOff>
      <xdr:row>39</xdr:row>
      <xdr:rowOff>142875</xdr:rowOff>
    </xdr:to>
    <xdr:sp macro="" textlink="">
      <xdr:nvSpPr>
        <xdr:cNvPr id="1047" name="Line 2"/>
        <xdr:cNvSpPr>
          <a:spLocks noChangeShapeType="1"/>
        </xdr:cNvSpPr>
      </xdr:nvSpPr>
      <xdr:spPr bwMode="auto">
        <a:xfrm>
          <a:off x="2076450" y="5838825"/>
          <a:ext cx="571500" cy="1781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6</xdr:col>
      <xdr:colOff>0</xdr:colOff>
      <xdr:row>20</xdr:row>
      <xdr:rowOff>28575</xdr:rowOff>
    </xdr:to>
    <xdr:sp macro="" textlink="">
      <xdr:nvSpPr>
        <xdr:cNvPr id="1048" name="Line 3"/>
        <xdr:cNvSpPr>
          <a:spLocks noChangeShapeType="1"/>
        </xdr:cNvSpPr>
      </xdr:nvSpPr>
      <xdr:spPr bwMode="auto">
        <a:xfrm flipV="1">
          <a:off x="5191125" y="3095625"/>
          <a:ext cx="609600" cy="790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47625</xdr:colOff>
      <xdr:row>20</xdr:row>
      <xdr:rowOff>47625</xdr:rowOff>
    </xdr:from>
    <xdr:to>
      <xdr:col>5</xdr:col>
      <xdr:colOff>590550</xdr:colOff>
      <xdr:row>20</xdr:row>
      <xdr:rowOff>85725</xdr:rowOff>
    </xdr:to>
    <xdr:sp macro="" textlink="">
      <xdr:nvSpPr>
        <xdr:cNvPr id="1049" name="Line 4"/>
        <xdr:cNvSpPr>
          <a:spLocks noChangeShapeType="1"/>
        </xdr:cNvSpPr>
      </xdr:nvSpPr>
      <xdr:spPr bwMode="auto">
        <a:xfrm flipV="1">
          <a:off x="5238750" y="3905250"/>
          <a:ext cx="542925" cy="38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20</xdr:row>
      <xdr:rowOff>104775</xdr:rowOff>
    </xdr:from>
    <xdr:to>
      <xdr:col>5</xdr:col>
      <xdr:colOff>600075</xdr:colOff>
      <xdr:row>22</xdr:row>
      <xdr:rowOff>142875</xdr:rowOff>
    </xdr:to>
    <xdr:sp macro="" textlink="">
      <xdr:nvSpPr>
        <xdr:cNvPr id="1050" name="Line 5"/>
        <xdr:cNvSpPr>
          <a:spLocks noChangeShapeType="1"/>
        </xdr:cNvSpPr>
      </xdr:nvSpPr>
      <xdr:spPr bwMode="auto">
        <a:xfrm>
          <a:off x="5210175" y="3962400"/>
          <a:ext cx="581025" cy="419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114300</xdr:rowOff>
    </xdr:from>
    <xdr:to>
      <xdr:col>5</xdr:col>
      <xdr:colOff>600075</xdr:colOff>
      <xdr:row>27</xdr:row>
      <xdr:rowOff>0</xdr:rowOff>
    </xdr:to>
    <xdr:sp macro="" textlink="">
      <xdr:nvSpPr>
        <xdr:cNvPr id="1051" name="Line 6"/>
        <xdr:cNvSpPr>
          <a:spLocks noChangeShapeType="1"/>
        </xdr:cNvSpPr>
      </xdr:nvSpPr>
      <xdr:spPr bwMode="auto">
        <a:xfrm>
          <a:off x="5191125" y="3971925"/>
          <a:ext cx="600075" cy="1219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1057275</xdr:colOff>
      <xdr:row>35</xdr:row>
      <xdr:rowOff>133350</xdr:rowOff>
    </xdr:from>
    <xdr:to>
      <xdr:col>5</xdr:col>
      <xdr:colOff>590550</xdr:colOff>
      <xdr:row>40</xdr:row>
      <xdr:rowOff>0</xdr:rowOff>
    </xdr:to>
    <xdr:sp macro="" textlink="">
      <xdr:nvSpPr>
        <xdr:cNvPr id="1052" name="Line 7"/>
        <xdr:cNvSpPr>
          <a:spLocks noChangeShapeType="1"/>
        </xdr:cNvSpPr>
      </xdr:nvSpPr>
      <xdr:spPr bwMode="auto">
        <a:xfrm flipV="1">
          <a:off x="5172075" y="6848475"/>
          <a:ext cx="609600" cy="819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28575</xdr:colOff>
      <xdr:row>40</xdr:row>
      <xdr:rowOff>19050</xdr:rowOff>
    </xdr:from>
    <xdr:to>
      <xdr:col>5</xdr:col>
      <xdr:colOff>571500</xdr:colOff>
      <xdr:row>40</xdr:row>
      <xdr:rowOff>57150</xdr:rowOff>
    </xdr:to>
    <xdr:sp macro="" textlink="">
      <xdr:nvSpPr>
        <xdr:cNvPr id="1053" name="Line 8"/>
        <xdr:cNvSpPr>
          <a:spLocks noChangeShapeType="1"/>
        </xdr:cNvSpPr>
      </xdr:nvSpPr>
      <xdr:spPr bwMode="auto">
        <a:xfrm flipV="1">
          <a:off x="5219700" y="7686675"/>
          <a:ext cx="542925" cy="38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76200</xdr:rowOff>
    </xdr:from>
    <xdr:to>
      <xdr:col>5</xdr:col>
      <xdr:colOff>581025</xdr:colOff>
      <xdr:row>42</xdr:row>
      <xdr:rowOff>114300</xdr:rowOff>
    </xdr:to>
    <xdr:sp macro="" textlink="">
      <xdr:nvSpPr>
        <xdr:cNvPr id="1054" name="Line 9"/>
        <xdr:cNvSpPr>
          <a:spLocks noChangeShapeType="1"/>
        </xdr:cNvSpPr>
      </xdr:nvSpPr>
      <xdr:spPr bwMode="auto">
        <a:xfrm>
          <a:off x="5191125" y="7743825"/>
          <a:ext cx="581025" cy="419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1057275</xdr:colOff>
      <xdr:row>40</xdr:row>
      <xdr:rowOff>85725</xdr:rowOff>
    </xdr:from>
    <xdr:to>
      <xdr:col>5</xdr:col>
      <xdr:colOff>581025</xdr:colOff>
      <xdr:row>46</xdr:row>
      <xdr:rowOff>133350</xdr:rowOff>
    </xdr:to>
    <xdr:sp macro="" textlink="">
      <xdr:nvSpPr>
        <xdr:cNvPr id="1055" name="Line 10"/>
        <xdr:cNvSpPr>
          <a:spLocks noChangeShapeType="1"/>
        </xdr:cNvSpPr>
      </xdr:nvSpPr>
      <xdr:spPr bwMode="auto">
        <a:xfrm>
          <a:off x="5172075" y="7753350"/>
          <a:ext cx="600075" cy="1190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2"/>
  <sheetViews>
    <sheetView showGridLines="0" tabSelected="1" zoomScale="80" zoomScaleNormal="80" workbookViewId="0">
      <selection activeCell="A12" sqref="A12:J49"/>
    </sheetView>
  </sheetViews>
  <sheetFormatPr defaultColWidth="9.1796875" defaultRowHeight="15.5" x14ac:dyDescent="0.35"/>
  <cols>
    <col min="1" max="1" width="20" style="2" customWidth="1"/>
    <col min="2" max="2" width="10.81640625" style="2" bestFit="1" customWidth="1"/>
    <col min="3" max="3" width="9.1796875" style="2"/>
    <col min="4" max="4" width="21.7265625" style="2" customWidth="1"/>
    <col min="5" max="5" width="16.1796875" style="2" bestFit="1" customWidth="1"/>
    <col min="6" max="6" width="9.1796875" style="3"/>
    <col min="7" max="7" width="33" style="2" customWidth="1"/>
    <col min="8" max="8" width="11.54296875" style="2" bestFit="1" customWidth="1"/>
    <col min="9" max="9" width="3.81640625" style="2" customWidth="1"/>
    <col min="10" max="10" width="9.1796875" style="3"/>
    <col min="11" max="11" width="3.81640625" style="2" customWidth="1"/>
    <col min="12" max="12" width="13.7265625" style="2" customWidth="1"/>
    <col min="13" max="13" width="18.7265625" style="2" customWidth="1"/>
    <col min="14" max="14" width="21.7265625" style="2" customWidth="1"/>
    <col min="15" max="16384" width="9.1796875" style="2"/>
  </cols>
  <sheetData>
    <row r="1" spans="1:14" x14ac:dyDescent="0.35">
      <c r="A1" s="1" t="s">
        <v>19</v>
      </c>
    </row>
    <row r="2" spans="1:14" ht="16" thickBot="1" x14ac:dyDescent="0.4"/>
    <row r="3" spans="1:14" x14ac:dyDescent="0.35">
      <c r="A3" s="2" t="s">
        <v>0</v>
      </c>
      <c r="B3" s="4">
        <v>10000</v>
      </c>
      <c r="D3" s="13" t="s">
        <v>21</v>
      </c>
      <c r="E3" s="13"/>
      <c r="F3" s="14"/>
      <c r="G3" s="5" t="s">
        <v>17</v>
      </c>
    </row>
    <row r="4" spans="1:14" ht="16" thickBot="1" x14ac:dyDescent="0.4">
      <c r="A4" s="2" t="s">
        <v>5</v>
      </c>
      <c r="B4" s="6">
        <v>15000</v>
      </c>
      <c r="D4" s="2" t="s">
        <v>2</v>
      </c>
      <c r="E4" s="4">
        <v>10000</v>
      </c>
      <c r="G4" s="7">
        <f>J16*M18+J20*M22+J24*M26+J28*M30+J36*M38+J40*M42+J44*M46+J48*M50</f>
        <v>58000000.000000007</v>
      </c>
    </row>
    <row r="5" spans="1:14" ht="16" thickBot="1" x14ac:dyDescent="0.4">
      <c r="A5" s="13" t="s">
        <v>20</v>
      </c>
      <c r="B5" s="6">
        <v>8000</v>
      </c>
      <c r="D5" s="2" t="s">
        <v>3</v>
      </c>
      <c r="E5" s="8">
        <v>10000000</v>
      </c>
    </row>
    <row r="6" spans="1:14" x14ac:dyDescent="0.35">
      <c r="D6" s="13" t="s">
        <v>22</v>
      </c>
      <c r="E6" s="8">
        <v>500</v>
      </c>
      <c r="G6" s="5" t="s">
        <v>18</v>
      </c>
    </row>
    <row r="7" spans="1:14" ht="16" thickBot="1" x14ac:dyDescent="0.4">
      <c r="G7" s="7">
        <f>J16*N18+J20*N22+J24*N26+J28*N30+J36*N38+J40*N42+J44*N46+J48*N50</f>
        <v>66080000.000000007</v>
      </c>
    </row>
    <row r="8" spans="1:14" x14ac:dyDescent="0.35">
      <c r="D8" s="2" t="s">
        <v>4</v>
      </c>
    </row>
    <row r="9" spans="1:14" x14ac:dyDescent="0.35">
      <c r="D9" s="13" t="s">
        <v>23</v>
      </c>
      <c r="E9" s="6">
        <v>2000</v>
      </c>
    </row>
    <row r="10" spans="1:14" x14ac:dyDescent="0.35">
      <c r="M10" s="2" t="s">
        <v>16</v>
      </c>
    </row>
    <row r="12" spans="1:14" s="9" customFormat="1" x14ac:dyDescent="0.35">
      <c r="A12" s="9" t="s">
        <v>6</v>
      </c>
      <c r="D12" s="9" t="s">
        <v>8</v>
      </c>
      <c r="F12" s="10"/>
      <c r="G12" s="9" t="s">
        <v>9</v>
      </c>
      <c r="J12" s="10" t="s">
        <v>13</v>
      </c>
      <c r="M12" s="9" t="s">
        <v>1</v>
      </c>
      <c r="N12" s="9" t="s">
        <v>14</v>
      </c>
    </row>
    <row r="15" spans="1:14" x14ac:dyDescent="0.35">
      <c r="A15" s="9"/>
    </row>
    <row r="16" spans="1:14" ht="16.5" x14ac:dyDescent="0.4">
      <c r="F16" s="3">
        <f>0.8*0.5</f>
        <v>0.4</v>
      </c>
      <c r="G16" s="2" t="s">
        <v>27</v>
      </c>
      <c r="H16" s="4">
        <f>1.5*E21</f>
        <v>22500</v>
      </c>
      <c r="J16" s="3">
        <f>F16*C21</f>
        <v>0.32000000000000006</v>
      </c>
      <c r="L16" s="2" t="s">
        <v>12</v>
      </c>
      <c r="M16" s="6">
        <f>($E$21+20000-20000)*$B$4</f>
        <v>225000000</v>
      </c>
      <c r="N16" s="6">
        <f>($E$21+H16-20000)*$B$4</f>
        <v>262500000</v>
      </c>
    </row>
    <row r="17" spans="1:14" x14ac:dyDescent="0.35">
      <c r="G17" s="13" t="s">
        <v>24</v>
      </c>
      <c r="H17" s="8">
        <v>2000</v>
      </c>
      <c r="L17" s="2" t="s">
        <v>10</v>
      </c>
      <c r="M17" s="11">
        <f>$E$5*2+($E$21+20000-20000)*($E$6+$B$5)</f>
        <v>147500000</v>
      </c>
      <c r="N17" s="11">
        <f>($E$21-10000)*($E$9+$B$5)+(H16-10000)*(H17+$B$5)</f>
        <v>175000000</v>
      </c>
    </row>
    <row r="18" spans="1:14" x14ac:dyDescent="0.35">
      <c r="H18" s="4"/>
      <c r="L18" s="2" t="s">
        <v>11</v>
      </c>
      <c r="M18" s="6">
        <f>M16-M17</f>
        <v>77500000</v>
      </c>
      <c r="N18" s="6">
        <f>N16-N17</f>
        <v>87500000</v>
      </c>
    </row>
    <row r="19" spans="1:14" x14ac:dyDescent="0.35">
      <c r="H19" s="4"/>
    </row>
    <row r="20" spans="1:14" ht="16.5" x14ac:dyDescent="0.4">
      <c r="F20" s="3">
        <f>0.8*0.5</f>
        <v>0.4</v>
      </c>
      <c r="G20" s="2" t="s">
        <v>27</v>
      </c>
      <c r="H20" s="4">
        <f>1.5*E21</f>
        <v>22500</v>
      </c>
      <c r="J20" s="3">
        <f>F20*C21</f>
        <v>0.32000000000000006</v>
      </c>
      <c r="L20" s="2" t="s">
        <v>12</v>
      </c>
      <c r="M20" s="6">
        <f>($E$21+20000-20000)*$B$4</f>
        <v>225000000</v>
      </c>
      <c r="N20" s="6">
        <f>($E$21+H20-20000)*$B$4</f>
        <v>262500000</v>
      </c>
    </row>
    <row r="21" spans="1:14" ht="16.5" x14ac:dyDescent="0.4">
      <c r="C21" s="12">
        <v>0.8</v>
      </c>
      <c r="D21" s="2" t="s">
        <v>25</v>
      </c>
      <c r="E21" s="4">
        <v>15000</v>
      </c>
      <c r="G21" s="13" t="s">
        <v>24</v>
      </c>
      <c r="H21" s="8">
        <f>H17*1.2</f>
        <v>2400</v>
      </c>
      <c r="L21" s="2" t="s">
        <v>10</v>
      </c>
      <c r="M21" s="11">
        <f>$E$5*2+($E$21+20000-20000)*($E$6+$B$5)</f>
        <v>147500000</v>
      </c>
      <c r="N21" s="11">
        <f>($E$21-10000)*($E$9+$B$5)+(H20-10000)*(H21+$B$5)</f>
        <v>180000000</v>
      </c>
    </row>
    <row r="22" spans="1:14" x14ac:dyDescent="0.35">
      <c r="E22" s="4"/>
      <c r="H22" s="4"/>
      <c r="L22" s="2" t="s">
        <v>11</v>
      </c>
      <c r="M22" s="6">
        <f>M20-M21</f>
        <v>77500000</v>
      </c>
      <c r="N22" s="6">
        <f>N20-N21</f>
        <v>82500000</v>
      </c>
    </row>
    <row r="23" spans="1:14" x14ac:dyDescent="0.35">
      <c r="E23" s="4"/>
      <c r="H23" s="4"/>
    </row>
    <row r="24" spans="1:14" ht="16.5" x14ac:dyDescent="0.4">
      <c r="E24" s="4"/>
      <c r="F24" s="3">
        <f>0.2*0.5</f>
        <v>0.1</v>
      </c>
      <c r="G24" s="2" t="s">
        <v>28</v>
      </c>
      <c r="H24" s="4">
        <f>E21</f>
        <v>15000</v>
      </c>
      <c r="J24" s="3">
        <f>F24*C21</f>
        <v>8.0000000000000016E-2</v>
      </c>
      <c r="L24" s="2" t="s">
        <v>12</v>
      </c>
      <c r="M24" s="6">
        <f>($E$21+H24-20000)*$B$4</f>
        <v>150000000</v>
      </c>
      <c r="N24" s="6">
        <f>($E$21+H24-20000)*$B$4</f>
        <v>150000000</v>
      </c>
    </row>
    <row r="25" spans="1:14" x14ac:dyDescent="0.35">
      <c r="E25" s="4"/>
      <c r="G25" s="13" t="s">
        <v>24</v>
      </c>
      <c r="H25" s="8">
        <v>2000</v>
      </c>
      <c r="L25" s="2" t="s">
        <v>10</v>
      </c>
      <c r="M25" s="11">
        <f>$E$5*2+($E$21+H24-20000)*($E$6+$B$5)</f>
        <v>105000000</v>
      </c>
      <c r="N25" s="11">
        <f>($E$21-10000)*($E$9+$B$5)+(H24-10000)*(H25+$B$5)</f>
        <v>100000000</v>
      </c>
    </row>
    <row r="26" spans="1:14" x14ac:dyDescent="0.35">
      <c r="E26" s="4"/>
      <c r="H26" s="4"/>
      <c r="L26" s="2" t="s">
        <v>11</v>
      </c>
      <c r="M26" s="6">
        <f>M24-M25</f>
        <v>45000000</v>
      </c>
      <c r="N26" s="6">
        <f>N24-N25</f>
        <v>50000000</v>
      </c>
    </row>
    <row r="27" spans="1:14" x14ac:dyDescent="0.35">
      <c r="E27" s="4"/>
      <c r="H27" s="4"/>
    </row>
    <row r="28" spans="1:14" ht="16.5" x14ac:dyDescent="0.4">
      <c r="E28" s="4"/>
      <c r="F28" s="3">
        <v>0.1</v>
      </c>
      <c r="G28" s="2" t="s">
        <v>28</v>
      </c>
      <c r="H28" s="4">
        <f>E21</f>
        <v>15000</v>
      </c>
      <c r="J28" s="3">
        <f>F28*C21</f>
        <v>8.0000000000000016E-2</v>
      </c>
      <c r="L28" s="2" t="s">
        <v>12</v>
      </c>
      <c r="M28" s="6">
        <f>($E$21+H28-20000)*$B$4</f>
        <v>150000000</v>
      </c>
      <c r="N28" s="6">
        <f>($E$21+H28-20000)*$B$4</f>
        <v>150000000</v>
      </c>
    </row>
    <row r="29" spans="1:14" x14ac:dyDescent="0.35">
      <c r="E29" s="4"/>
      <c r="G29" s="13" t="s">
        <v>24</v>
      </c>
      <c r="H29" s="8">
        <v>2400</v>
      </c>
      <c r="L29" s="2" t="s">
        <v>10</v>
      </c>
      <c r="M29" s="11">
        <f>$E$5*2+($E$21+H28-20000)*($E$6+$B$5)</f>
        <v>105000000</v>
      </c>
      <c r="N29" s="11">
        <f>($E$21-10000)*($E$9+$B$5)+(H28-10000)*(H29+$B$5)</f>
        <v>102000000</v>
      </c>
    </row>
    <row r="30" spans="1:14" x14ac:dyDescent="0.35">
      <c r="E30" s="4"/>
      <c r="H30" s="4"/>
      <c r="L30" s="2" t="s">
        <v>11</v>
      </c>
      <c r="M30" s="6">
        <f>M28-M29</f>
        <v>45000000</v>
      </c>
      <c r="N30" s="6">
        <f>N28-N29</f>
        <v>48000000</v>
      </c>
    </row>
    <row r="31" spans="1:14" x14ac:dyDescent="0.35">
      <c r="A31" s="2" t="s">
        <v>7</v>
      </c>
      <c r="B31" s="4">
        <v>10000</v>
      </c>
      <c r="E31" s="4"/>
      <c r="H31" s="4"/>
    </row>
    <row r="32" spans="1:14" x14ac:dyDescent="0.35">
      <c r="E32" s="4"/>
      <c r="H32" s="4"/>
    </row>
    <row r="33" spans="3:14" x14ac:dyDescent="0.35">
      <c r="E33" s="4"/>
      <c r="H33" s="4"/>
    </row>
    <row r="34" spans="3:14" x14ac:dyDescent="0.35">
      <c r="E34" s="4"/>
      <c r="H34" s="4"/>
    </row>
    <row r="35" spans="3:14" x14ac:dyDescent="0.35">
      <c r="E35" s="4"/>
      <c r="H35" s="4"/>
    </row>
    <row r="36" spans="3:14" ht="16.5" x14ac:dyDescent="0.4">
      <c r="E36" s="4"/>
      <c r="F36" s="3">
        <f>0.8*0.5</f>
        <v>0.4</v>
      </c>
      <c r="G36" s="2" t="s">
        <v>29</v>
      </c>
      <c r="H36" s="4">
        <f>1.5*E41</f>
        <v>15000</v>
      </c>
      <c r="J36" s="3">
        <f>F36*C41</f>
        <v>8.0000000000000016E-2</v>
      </c>
      <c r="L36" s="2" t="s">
        <v>12</v>
      </c>
      <c r="M36" s="6">
        <f>($E$41+H36-20000)*$B$4</f>
        <v>75000000</v>
      </c>
      <c r="N36" s="6">
        <f>($E$41+H36-20000)*$B$4</f>
        <v>75000000</v>
      </c>
    </row>
    <row r="37" spans="3:14" x14ac:dyDescent="0.35">
      <c r="E37" s="4"/>
      <c r="G37" s="13" t="s">
        <v>24</v>
      </c>
      <c r="H37" s="8">
        <v>2000</v>
      </c>
      <c r="L37" s="2" t="s">
        <v>10</v>
      </c>
      <c r="M37" s="11">
        <f>$E$5*2+($E$41+H36-20000)*($E$6+$B$5)</f>
        <v>62500000</v>
      </c>
      <c r="N37" s="11">
        <f>($E$41-10000)*($E$9+$B$5)+(H36-10000)*(H37+$B$5)</f>
        <v>50000000</v>
      </c>
    </row>
    <row r="38" spans="3:14" x14ac:dyDescent="0.35">
      <c r="E38" s="4"/>
      <c r="H38" s="4"/>
      <c r="L38" s="2" t="s">
        <v>11</v>
      </c>
      <c r="M38" s="6">
        <f>M36-M37</f>
        <v>12500000</v>
      </c>
      <c r="N38" s="6">
        <f>N36-N37</f>
        <v>25000000</v>
      </c>
    </row>
    <row r="39" spans="3:14" x14ac:dyDescent="0.35">
      <c r="E39" s="4"/>
      <c r="H39" s="4"/>
    </row>
    <row r="40" spans="3:14" ht="16.5" x14ac:dyDescent="0.4">
      <c r="E40" s="4"/>
      <c r="F40" s="3">
        <f>0.8*0.5</f>
        <v>0.4</v>
      </c>
      <c r="G40" s="2" t="s">
        <v>29</v>
      </c>
      <c r="H40" s="4">
        <f>1.5*E41</f>
        <v>15000</v>
      </c>
      <c r="J40" s="3">
        <f>F40*C41</f>
        <v>8.0000000000000016E-2</v>
      </c>
      <c r="L40" s="2" t="s">
        <v>12</v>
      </c>
      <c r="M40" s="6">
        <f>($E$41+H40-20000)*$B$4</f>
        <v>75000000</v>
      </c>
      <c r="N40" s="6">
        <f>($E$41+H40-20000)*$B$4</f>
        <v>75000000</v>
      </c>
    </row>
    <row r="41" spans="3:14" ht="16.5" x14ac:dyDescent="0.4">
      <c r="C41" s="12">
        <v>0.2</v>
      </c>
      <c r="D41" s="2" t="s">
        <v>26</v>
      </c>
      <c r="E41" s="4">
        <v>10000</v>
      </c>
      <c r="G41" s="13" t="s">
        <v>24</v>
      </c>
      <c r="H41" s="8">
        <v>2400</v>
      </c>
      <c r="L41" s="2" t="s">
        <v>10</v>
      </c>
      <c r="M41" s="11">
        <f>$E$5*2+($E$41+H40-20000)*($E$6+$B$5)</f>
        <v>62500000</v>
      </c>
      <c r="N41" s="11">
        <f>($E$41-10000)*($E$9+$B$5)+(H40-10000)*(H41+$B$5)</f>
        <v>52000000</v>
      </c>
    </row>
    <row r="42" spans="3:14" x14ac:dyDescent="0.35">
      <c r="E42" s="4"/>
      <c r="H42" s="4"/>
      <c r="L42" s="2" t="s">
        <v>11</v>
      </c>
      <c r="M42" s="6">
        <f>M40-M41</f>
        <v>12500000</v>
      </c>
      <c r="N42" s="6">
        <f>N40-N41</f>
        <v>23000000</v>
      </c>
    </row>
    <row r="43" spans="3:14" x14ac:dyDescent="0.35">
      <c r="E43" s="4"/>
      <c r="H43" s="4"/>
    </row>
    <row r="44" spans="3:14" ht="16.5" x14ac:dyDescent="0.4">
      <c r="E44" s="4"/>
      <c r="F44" s="3">
        <f>0.2*0.5</f>
        <v>0.1</v>
      </c>
      <c r="G44" s="2" t="s">
        <v>30</v>
      </c>
      <c r="H44" s="4">
        <f>E41</f>
        <v>10000</v>
      </c>
      <c r="J44" s="3">
        <f>F44*C41</f>
        <v>2.0000000000000004E-2</v>
      </c>
      <c r="L44" s="2" t="s">
        <v>12</v>
      </c>
      <c r="M44" s="6">
        <f>($E$41+H44-20000)*$B$4</f>
        <v>0</v>
      </c>
      <c r="N44" s="6">
        <f>($E$41+H44-20000)*$B$4</f>
        <v>0</v>
      </c>
    </row>
    <row r="45" spans="3:14" x14ac:dyDescent="0.35">
      <c r="G45" s="13" t="s">
        <v>24</v>
      </c>
      <c r="H45" s="8">
        <v>2000</v>
      </c>
      <c r="L45" s="2" t="s">
        <v>10</v>
      </c>
      <c r="M45" s="11">
        <f>$E$5*2+($E$41+H44-20000)*($E$6+$B$5)</f>
        <v>20000000</v>
      </c>
      <c r="N45" s="11">
        <f>($E$41-10000)*($E$9+$B$5)+(H44-10000)*(H45+$B$5)</f>
        <v>0</v>
      </c>
    </row>
    <row r="46" spans="3:14" x14ac:dyDescent="0.35">
      <c r="H46" s="4"/>
      <c r="L46" s="2" t="s">
        <v>11</v>
      </c>
      <c r="M46" s="6">
        <f>M44-M45</f>
        <v>-20000000</v>
      </c>
      <c r="N46" s="6">
        <f>N44-N45</f>
        <v>0</v>
      </c>
    </row>
    <row r="47" spans="3:14" x14ac:dyDescent="0.35">
      <c r="H47" s="4"/>
    </row>
    <row r="48" spans="3:14" ht="16.5" x14ac:dyDescent="0.4">
      <c r="F48" s="3">
        <v>0.1</v>
      </c>
      <c r="G48" s="2" t="s">
        <v>30</v>
      </c>
      <c r="H48" s="4">
        <f>E41</f>
        <v>10000</v>
      </c>
      <c r="J48" s="3">
        <f>F48*C41</f>
        <v>2.0000000000000004E-2</v>
      </c>
      <c r="L48" s="2" t="s">
        <v>12</v>
      </c>
      <c r="M48" s="6">
        <f>($E$41+H48-20000)*$B$4</f>
        <v>0</v>
      </c>
      <c r="N48" s="6">
        <f>($E$41+H48-20000)*$B$4</f>
        <v>0</v>
      </c>
    </row>
    <row r="49" spans="7:14" x14ac:dyDescent="0.35">
      <c r="G49" s="13" t="s">
        <v>24</v>
      </c>
      <c r="H49" s="8">
        <v>2400</v>
      </c>
      <c r="L49" s="2" t="s">
        <v>10</v>
      </c>
      <c r="M49" s="11">
        <f>$E$5*2+($E$41+H48-20000)*($E$6+$B$5)</f>
        <v>20000000</v>
      </c>
      <c r="N49" s="11">
        <f>($E$41-10000)*($E$9+$B$5)+(H48-10000)*(H49+$B$5)</f>
        <v>0</v>
      </c>
    </row>
    <row r="50" spans="7:14" x14ac:dyDescent="0.35">
      <c r="H50" s="4"/>
      <c r="L50" s="2" t="s">
        <v>11</v>
      </c>
      <c r="M50" s="6">
        <f>M48-M49</f>
        <v>-20000000</v>
      </c>
      <c r="N50" s="6">
        <f>N48-N49</f>
        <v>0</v>
      </c>
    </row>
    <row r="52" spans="7:14" x14ac:dyDescent="0.35">
      <c r="H52" s="2" t="s">
        <v>15</v>
      </c>
      <c r="J52" s="3">
        <f>SUM(J16:J49)</f>
        <v>1.0000000000000004</v>
      </c>
    </row>
  </sheetData>
  <phoneticPr fontId="0" type="noConversion"/>
  <pageMargins left="0.75" right="0.75" top="1" bottom="1" header="0.5" footer="0.5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 6-1</vt:lpstr>
    </vt:vector>
  </TitlesOfParts>
  <Company>i2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Mangement - 5th edition</dc:title>
  <dc:subject>Chapter 6 Problem 1</dc:subject>
  <dc:creator>Jay Mabe</dc:creator>
  <cp:lastModifiedBy>Sunil Chopra</cp:lastModifiedBy>
  <dcterms:created xsi:type="dcterms:W3CDTF">2000-09-17T20:04:40Z</dcterms:created>
  <dcterms:modified xsi:type="dcterms:W3CDTF">2017-09-19T16:10:24Z</dcterms:modified>
</cp:coreProperties>
</file>